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<sst xmlns="http://schemas.openxmlformats.org/spreadsheetml/2006/main" count="42" uniqueCount="39">
  <si>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</si>
  <si>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</si>
  <si>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</si>
  <si>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</si>
  <si>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</si>
  <si>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</si>
  <si>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</si>
  <si>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</si>
  <si>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</si>
  <si>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</si>
  <si>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</si>
  <si>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</si>
  <si>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</si>
  <si>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</si>
  <si>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</si>
  <si>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</si>
  <si>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</si>
  <si>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</si>
  <si>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</si>
  <si>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</si>
  <si>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</si>
  <si>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</si>
  <si>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</si>
  <si>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</si>
  <si>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</si>
  <si>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</si>
  <si>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</si>
  <si>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</si>
  <si>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</si>
  <si>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</si>
  <si>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</si>
  <si>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</si>
  <si>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</si>
  <si>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</si>
  <si>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Lot 2</t>
  </si>
  <si>
    <t>Equip de magnetoteràpia automatitzada</t>
  </si>
  <si>
    <t>Equips de magnetoteràpia automatitzada CAP</t>
  </si>
  <si>
    <t>SCS-2026-543</t>
  </si>
  <si>
    <t>Subministrament d'aparells per teràpia d'ultrasons, neuromodulació, magnetoteràpia per rehabilitació destinats a diversos centres d'atenció primària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</si>
</sst>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0">
    <xf numFmtId="0" fontId="0" fillId="0" borderId="0" xfId="0"/>
    <xf numFmtId="0" fontId="2" fillId="3" borderId="0" xfId="0" applyFont="1" applyFill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vertical="center"/>
    </xf>
    <xf numFmtId="0" fontId="6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5" fillId="0" borderId="0" xfId="0" applyNumberFormat="1" applyFont="1" applyBorder="1" applyAlignment="1" applyProtection="1">
      <alignment horizontal="center" vertical="center"/>
    </xf>
    <xf numFmtId="0" fontId="5" fillId="4" borderId="10" xfId="0" applyNumberFormat="1" applyFont="1" applyFill="1" applyBorder="1" applyAlignment="1" applyProtection="1">
      <alignment horizontal="center" vertical="center"/>
      <protection locked="0"/>
    </xf>
    <xf numFmtId="0" fontId="7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6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3" fillId="0" borderId="16" xfId="3" applyFont="1" applyBorder="1" applyAlignment="1">
      <alignment wrapText="1"/>
    </xf>
    <xf numFmtId="0" fontId="3" fillId="0" borderId="20" xfId="3" applyFont="1" applyBorder="1" applyAlignment="1">
      <alignment horizontal="center" wrapText="1"/>
    </xf>
    <xf numFmtId="0" fontId="5" fillId="0" borderId="19" xfId="3" applyFont="1" applyFill="1" applyBorder="1" applyAlignment="1" applyProtection="1">
      <alignment horizontal="center" vertical="center"/>
    </xf>
    <xf numFmtId="0" fontId="5" fillId="0" borderId="20" xfId="3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right" vertical="center" wrapText="1"/>
    </xf>
    <xf numFmtId="0" fontId="5" fillId="0" borderId="17" xfId="0" applyFont="1" applyFill="1" applyBorder="1" applyAlignment="1" applyProtection="1">
      <alignment horizontal="right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11" fillId="0" borderId="0" xfId="2" applyFont="1" applyAlignment="1" applyProtection="1"/>
    <xf numFmtId="0" fontId="7" fillId="0" borderId="0" xfId="0" applyFont="1" applyBorder="1" applyAlignment="1" applyProtection="1">
      <alignment horizontal="right" vertical="center"/>
    </xf>
    <xf numFmtId="44" fontId="2" fillId="0" borderId="0" xfId="1" applyFont="1" applyBorder="1" applyAlignment="1" applyProtection="1">
      <alignment horizontal="left" vertical="center"/>
    </xf>
    <xf numFmtId="44" fontId="5" fillId="0" borderId="0" xfId="0" applyNumberFormat="1" applyFont="1" applyBorder="1" applyProtection="1"/>
    <xf numFmtId="0" fontId="5" fillId="0" borderId="0" xfId="0" applyFont="1" applyFill="1" applyAlignment="1" applyProtection="1">
      <alignment wrapText="1"/>
    </xf>
    <xf numFmtId="0" fontId="5" fillId="0" borderId="0" xfId="0" applyNumberFormat="1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center"/>
    </xf>
    <xf numFmtId="0" fontId="9" fillId="0" borderId="0" xfId="0" applyFont="1" applyProtection="1"/>
    <xf numFmtId="44" fontId="5" fillId="0" borderId="0" xfId="1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/>
    </xf>
    <xf numFmtId="0" fontId="5" fillId="0" borderId="0" xfId="3" applyFont="1" applyAlignment="1" applyProtection="1">
      <alignment vertical="center"/>
    </xf>
    <xf numFmtId="0" fontId="5" fillId="0" borderId="0" xfId="3" applyFont="1" applyAlignment="1" applyProtection="1">
      <alignment vertical="top" wrapText="1"/>
    </xf>
    <xf numFmtId="0" fontId="5" fillId="0" borderId="0" xfId="0" applyFont="1" applyFill="1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5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5" fillId="0" borderId="18" xfId="3" applyFont="1" applyBorder="1" applyAlignment="1" applyProtection="1">
      <alignment horizontal="left" vertical="center"/>
    </xf>
    <xf numFmtId="0" fontId="5" fillId="0" borderId="19" xfId="3" applyFont="1" applyBorder="1" applyAlignment="1" applyProtection="1">
      <alignment horizontal="left" vertical="center"/>
    </xf>
    <xf numFmtId="0" fontId="5" fillId="0" borderId="20" xfId="3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5" fillId="0" borderId="0" xfId="3" applyFont="1" applyBorder="1" applyAlignment="1" applyProtection="1">
      <alignment horizontal="left" vertical="center" wrapText="1"/>
    </xf>
    <xf numFmtId="0" fontId="5" fillId="0" borderId="15" xfId="3" applyFont="1" applyBorder="1" applyAlignment="1" applyProtection="1">
      <alignment horizontal="left" vertical="center" wrapText="1"/>
    </xf>
    <xf numFmtId="0" fontId="5" fillId="0" borderId="17" xfId="3" applyFont="1" applyBorder="1" applyAlignment="1" applyProtection="1">
      <alignment horizontal="left" vertical="center" wrapText="1"/>
    </xf>
    <xf numFmtId="0" fontId="5" fillId="0" borderId="29" xfId="3" applyFont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4" xfId="3" applyFont="1" applyFill="1" applyBorder="1" applyAlignment="1" applyProtection="1">
      <alignment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5" xfId="3" applyFont="1" applyFill="1" applyBorder="1" applyAlignment="1" applyProtection="1">
      <alignment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104775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2292741</xdr:colOff>
      <xdr:row>13</xdr:row>
      <xdr:rowOff>168088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015182"/>
          <a:ext cx="2569020" cy="828435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D6" sqref="D6"/>
    </sheetView>
  </sheetViews>
  <sheetFormatPr baseColWidth="10" defaultColWidth="11.42578125" defaultRowHeight="12.75" x14ac:dyDescent="0.2"/>
  <cols>
    <col min="1" max="1" width="9.140625" style="28" customWidth="1"/>
    <col min="2" max="2" width="34.42578125" style="28" customWidth="1"/>
    <col min="3" max="3" width="13.85546875" style="28" bestFit="1" customWidth="1"/>
    <col min="4" max="4" width="48" style="28" customWidth="1"/>
    <col min="5" max="5" width="10.5703125" style="42" customWidth="1"/>
    <col min="6" max="6" width="34.5703125" style="42" customWidth="1"/>
    <col min="7" max="7" width="23.28515625" style="42" customWidth="1"/>
    <col min="8" max="8" width="11.5703125" style="42" customWidth="1"/>
    <col min="9" max="9" width="11.5703125" style="28" customWidth="1"/>
    <col min="10" max="10" width="23.28515625" style="28" customWidth="1"/>
    <col min="11" max="11" width="23.140625" style="28" customWidth="1"/>
    <col min="12" max="12" width="18.42578125" style="28" customWidth="1"/>
    <col min="13" max="13" width="22.7109375" style="29" customWidth="1"/>
    <col min="14" max="16384" width="11.42578125" style="29"/>
  </cols>
  <sheetData>
    <row r="1" spans="1:13" ht="15" customHeight="1" x14ac:dyDescent="0.2">
      <c r="A1" s="1"/>
      <c r="B1" s="55" t="s">
        <v>0</v>
      </c>
      <c r="C1" s="71" t="s">
        <v>37</v>
      </c>
      <c r="D1" s="72" t="s">
        <v>38</v>
      </c>
      <c r="E1" s="73"/>
      <c r="F1" s="17" t="s">
        <v>1</v>
      </c>
      <c r="G1" s="9" t="s">
        <v>8</v>
      </c>
      <c r="H1" s="2"/>
      <c r="I1" s="2"/>
      <c r="J1" s="2"/>
      <c r="K1" s="2"/>
    </row>
    <row r="2" spans="1:13" x14ac:dyDescent="0.2">
      <c r="A2" s="1"/>
      <c r="B2" s="55"/>
      <c r="C2" s="74"/>
      <c r="D2" s="75"/>
      <c r="E2" s="76"/>
      <c r="F2" s="17" t="s">
        <v>2</v>
      </c>
      <c r="G2" s="9" t="s">
        <v>9</v>
      </c>
      <c r="H2" s="2"/>
      <c r="I2" s="2"/>
      <c r="J2" s="2"/>
      <c r="K2" s="2"/>
    </row>
    <row r="3" spans="1:13" x14ac:dyDescent="0.2">
      <c r="A3" s="1"/>
      <c r="B3" s="55"/>
      <c r="C3" s="77"/>
      <c r="D3" s="78"/>
      <c r="E3" s="79"/>
      <c r="F3" s="17" t="s">
        <v>3</v>
      </c>
      <c r="G3" s="9" t="s">
        <v>10</v>
      </c>
      <c r="H3" s="2"/>
      <c r="I3" s="2"/>
      <c r="J3" s="2"/>
      <c r="K3" s="2"/>
    </row>
    <row r="4" spans="1:13" x14ac:dyDescent="0.2">
      <c r="A4" s="30"/>
      <c r="B4" s="30"/>
      <c r="C4" s="31"/>
      <c r="D4" s="30"/>
      <c r="E4" s="32"/>
      <c r="F4" s="32"/>
      <c r="G4" s="32"/>
      <c r="H4" s="33"/>
      <c r="I4" s="33"/>
      <c r="J4" s="33"/>
      <c r="K4" s="34"/>
    </row>
    <row r="5" spans="1:13" s="48" customFormat="1" ht="40.5" customHeight="1" x14ac:dyDescent="0.2">
      <c r="A5" s="3" t="s">
        <v>7</v>
      </c>
      <c r="B5" s="3" t="s">
        <v>4</v>
      </c>
      <c r="C5" s="3" t="s">
        <v>5</v>
      </c>
      <c r="D5" s="3" t="s">
        <v>6</v>
      </c>
      <c r="E5" s="4" t="s">
        <v>20</v>
      </c>
      <c r="F5" s="5" t="s">
        <v>21</v>
      </c>
      <c r="G5" s="6" t="s">
        <v>22</v>
      </c>
      <c r="H5" s="52" t="s">
        <v>12</v>
      </c>
      <c r="I5" s="53"/>
      <c r="J5" s="6" t="s">
        <v>23</v>
      </c>
      <c r="K5" s="6" t="s">
        <v>24</v>
      </c>
      <c r="L5" s="6" t="s">
        <v>26</v>
      </c>
      <c r="M5" s="6" t="s">
        <v>25</v>
      </c>
    </row>
    <row r="6" spans="1:13" s="51" customFormat="1" ht="25.5" x14ac:dyDescent="0.2">
      <c r="A6" s="49" t="s">
        <v>34</v>
      </c>
      <c r="B6" s="50" t="s">
        <v>36</v>
      </c>
      <c r="C6" s="7">
        <v>1940010150</v>
      </c>
      <c r="D6" s="7" t="s">
        <v>35</v>
      </c>
      <c r="E6" s="8">
        <v>4</v>
      </c>
      <c r="F6" s="9" t="s">
        <v>11</v>
      </c>
      <c r="G6" s="47">
        <v>29200</v>
      </c>
      <c r="H6" s="54">
        <v>0</v>
      </c>
      <c r="I6" s="54"/>
      <c r="J6" s="10">
        <f>E6*H6</f>
        <v>0</v>
      </c>
      <c r="K6" s="10">
        <f>1.21*J6</f>
        <v>0</v>
      </c>
      <c r="L6" s="11"/>
      <c r="M6" s="11"/>
    </row>
    <row r="7" spans="1:13" x14ac:dyDescent="0.2">
      <c r="A7" s="35"/>
      <c r="B7" s="35"/>
      <c r="C7" s="36"/>
      <c r="D7" s="36"/>
      <c r="E7" s="37"/>
      <c r="F7" s="37"/>
      <c r="G7" s="37"/>
      <c r="H7" s="38"/>
      <c r="I7" s="38"/>
      <c r="J7" s="39"/>
      <c r="K7" s="29"/>
      <c r="L7" s="29"/>
    </row>
    <row r="8" spans="1:13" x14ac:dyDescent="0.2">
      <c r="A8" s="35"/>
      <c r="B8" s="35"/>
      <c r="C8" s="36"/>
      <c r="D8" s="36"/>
      <c r="E8" s="37"/>
      <c r="F8" s="37"/>
      <c r="G8" s="37"/>
      <c r="H8" s="38"/>
      <c r="I8" s="38"/>
      <c r="J8" s="39"/>
      <c r="K8" s="29"/>
      <c r="L8" s="29"/>
    </row>
    <row r="9" spans="1:13" s="24" customFormat="1" ht="34.5" customHeight="1" x14ac:dyDescent="0.2">
      <c r="B9" s="40"/>
      <c r="E9" s="25"/>
      <c r="F9" s="68" t="s">
        <v>18</v>
      </c>
      <c r="G9" s="68"/>
      <c r="H9" s="12" t="s">
        <v>16</v>
      </c>
      <c r="I9" s="12" t="s">
        <v>17</v>
      </c>
      <c r="J9" s="12" t="s">
        <v>30</v>
      </c>
      <c r="K9" s="12" t="s">
        <v>15</v>
      </c>
      <c r="L9" s="41"/>
      <c r="M9" s="41"/>
    </row>
    <row r="10" spans="1:13" s="24" customFormat="1" ht="27" customHeight="1" x14ac:dyDescent="0.2">
      <c r="A10" s="40"/>
      <c r="B10" s="40"/>
      <c r="C10" s="56">
        <f>C6</f>
        <v>1940010150</v>
      </c>
      <c r="D10" s="59" t="str">
        <f>D6</f>
        <v>Equip de magnetoteràpia automatitzada</v>
      </c>
      <c r="E10" s="69" t="s">
        <v>14</v>
      </c>
      <c r="F10" s="69"/>
      <c r="G10" s="69"/>
      <c r="H10" s="12"/>
      <c r="I10" s="12"/>
      <c r="J10" s="12"/>
      <c r="K10" s="12"/>
      <c r="L10" s="41"/>
      <c r="M10" s="41"/>
    </row>
    <row r="11" spans="1:13" s="24" customFormat="1" ht="27" customHeight="1" x14ac:dyDescent="0.2">
      <c r="A11" s="40"/>
      <c r="B11" s="40"/>
      <c r="C11" s="57"/>
      <c r="D11" s="60"/>
      <c r="E11" s="26">
        <v>1</v>
      </c>
      <c r="F11" s="62" t="s">
        <v>19</v>
      </c>
      <c r="G11" s="63"/>
      <c r="H11" s="12"/>
      <c r="I11" s="12"/>
      <c r="J11" s="15"/>
      <c r="K11" s="13"/>
      <c r="L11" s="41"/>
      <c r="M11" s="41"/>
    </row>
    <row r="12" spans="1:13" s="24" customFormat="1" ht="27" customHeight="1" x14ac:dyDescent="0.2">
      <c r="A12" s="40"/>
      <c r="B12" s="40"/>
      <c r="C12" s="57"/>
      <c r="D12" s="60"/>
      <c r="E12" s="70" t="s">
        <v>13</v>
      </c>
      <c r="F12" s="70"/>
      <c r="G12" s="70"/>
      <c r="H12" s="12"/>
      <c r="I12" s="12"/>
      <c r="J12" s="12"/>
      <c r="K12" s="12"/>
      <c r="L12" s="41"/>
      <c r="M12" s="41"/>
    </row>
    <row r="13" spans="1:13" ht="30" customHeight="1" x14ac:dyDescent="0.2">
      <c r="A13" s="40"/>
      <c r="B13" s="40"/>
      <c r="C13" s="57"/>
      <c r="D13" s="60"/>
      <c r="E13" s="26">
        <v>1</v>
      </c>
      <c r="F13" s="64" t="s">
        <v>27</v>
      </c>
      <c r="G13" s="65"/>
      <c r="H13" s="14" t="s">
        <v>31</v>
      </c>
      <c r="I13" s="22">
        <v>3</v>
      </c>
      <c r="J13" s="13"/>
      <c r="K13" s="13"/>
      <c r="L13" s="29"/>
    </row>
    <row r="14" spans="1:13" ht="30" customHeight="1" x14ac:dyDescent="0.2">
      <c r="A14" s="40"/>
      <c r="B14" s="40"/>
      <c r="C14" s="57"/>
      <c r="D14" s="60"/>
      <c r="E14" s="26">
        <f>E13+1</f>
        <v>2</v>
      </c>
      <c r="F14" s="64" t="s">
        <v>28</v>
      </c>
      <c r="G14" s="65"/>
      <c r="H14" s="14" t="s">
        <v>31</v>
      </c>
      <c r="I14" s="22">
        <v>1</v>
      </c>
      <c r="J14" s="13"/>
      <c r="K14" s="13"/>
      <c r="L14" s="29"/>
    </row>
    <row r="15" spans="1:13" ht="30" customHeight="1" x14ac:dyDescent="0.2">
      <c r="A15" s="40"/>
      <c r="B15" s="40"/>
      <c r="C15" s="58"/>
      <c r="D15" s="61"/>
      <c r="E15" s="27">
        <f>E14+1</f>
        <v>3</v>
      </c>
      <c r="F15" s="66" t="s">
        <v>29</v>
      </c>
      <c r="G15" s="67"/>
      <c r="H15" s="16" t="s">
        <v>31</v>
      </c>
      <c r="I15" s="23">
        <v>1</v>
      </c>
      <c r="J15" s="13"/>
      <c r="K15" s="13"/>
      <c r="L15" s="29"/>
    </row>
    <row r="16" spans="1:13" x14ac:dyDescent="0.2">
      <c r="A16" s="35"/>
      <c r="B16" s="35"/>
      <c r="C16" s="36"/>
      <c r="D16" s="34"/>
      <c r="E16" s="37"/>
      <c r="F16" s="37"/>
      <c r="G16" s="29"/>
      <c r="H16" s="37"/>
      <c r="I16" s="37"/>
      <c r="J16" s="38"/>
      <c r="K16" s="39"/>
      <c r="L16" s="29"/>
    </row>
    <row r="17" spans="1:13" ht="14.1" customHeight="1" x14ac:dyDescent="0.2">
      <c r="F17" s="43"/>
      <c r="G17" s="43"/>
      <c r="H17" s="44"/>
      <c r="I17" s="44"/>
      <c r="J17" s="44"/>
      <c r="K17" s="41"/>
      <c r="L17" s="41"/>
      <c r="M17" s="41"/>
    </row>
    <row r="18" spans="1:13" x14ac:dyDescent="0.2">
      <c r="A18" s="29"/>
      <c r="H18" s="45"/>
      <c r="I18" s="44"/>
      <c r="J18" s="44"/>
      <c r="K18" s="41"/>
      <c r="L18" s="29"/>
      <c r="M18" s="46"/>
    </row>
    <row r="19" spans="1:13" x14ac:dyDescent="0.2">
      <c r="A19" s="29"/>
      <c r="E19" s="28"/>
      <c r="F19" s="28"/>
      <c r="H19" s="45"/>
      <c r="I19" s="44"/>
      <c r="J19" s="44"/>
      <c r="K19" s="41"/>
      <c r="L19" s="29"/>
      <c r="M19" s="46"/>
    </row>
    <row r="20" spans="1:13" x14ac:dyDescent="0.2">
      <c r="A20" s="29"/>
      <c r="E20" s="28"/>
      <c r="F20" s="28"/>
      <c r="H20" s="45"/>
      <c r="I20" s="44"/>
      <c r="J20" s="44"/>
      <c r="K20" s="41"/>
      <c r="L20" s="29"/>
      <c r="M20" s="46"/>
    </row>
    <row r="21" spans="1:13" x14ac:dyDescent="0.2">
      <c r="A21" s="29"/>
      <c r="E21" s="28"/>
      <c r="F21" s="28"/>
      <c r="H21" s="45"/>
      <c r="I21" s="44"/>
      <c r="J21" s="44"/>
      <c r="K21" s="41"/>
      <c r="L21" s="29"/>
      <c r="M21" s="46"/>
    </row>
    <row r="22" spans="1:13" x14ac:dyDescent="0.2">
      <c r="A22" s="29"/>
      <c r="E22" s="28"/>
      <c r="F22" s="28"/>
      <c r="H22" s="45"/>
      <c r="I22" s="44"/>
      <c r="J22" s="44"/>
      <c r="K22" s="41"/>
      <c r="L22" s="29"/>
      <c r="M22" s="46"/>
    </row>
    <row r="23" spans="1:13" x14ac:dyDescent="0.2">
      <c r="A23" s="29"/>
      <c r="E23" s="28"/>
      <c r="F23" s="28"/>
      <c r="H23" s="45"/>
      <c r="I23" s="44"/>
      <c r="J23" s="44"/>
      <c r="K23" s="41"/>
      <c r="L23" s="29"/>
      <c r="M23" s="46"/>
    </row>
    <row r="24" spans="1:13" x14ac:dyDescent="0.2">
      <c r="E24" s="28"/>
    </row>
  </sheetData>
  <sheetProtection algorithmName="SHA-512" hashValue="51JgxSndRyURERzmffhMs/m9lO/orTjbBAPJryXxzwtJD9+dX07wx/kIysmhKiC2678apoz4AKr86lICiBeryA==" saltValue="g8fGHExI4pyOfGms7n/8Ww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A4" sqref="A4:XFD5"/>
    </sheetView>
  </sheetViews>
  <sheetFormatPr baseColWidth="10" defaultRowHeight="15" x14ac:dyDescent="0.25"/>
  <cols>
    <col min="2" max="2" width="45.5703125" bestFit="1" customWidth="1"/>
    <col min="3" max="3" width="8.7109375"/>
  </cols>
  <sheetData>
    <row r="3" spans="2:3" x14ac:dyDescent="0.25">
      <c r="B3" s="18" t="s">
        <v>32</v>
      </c>
      <c r="C3" s="19"/>
    </row>
    <row r="4" spans="2:3" x14ac:dyDescent="0.25">
      <c r="B4" s="20" t="s">
        <v>33</v>
      </c>
      <c r="C4" s="2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2026-03-23T09:50:55Z</dcterms:modified>
</cp:coreProperties>
</file>